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13 УоВК СМР КНС\КД новое 913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тмц!$A$1:$P$19</definedName>
  </definedNames>
  <calcPr calcId="152511"/>
</workbook>
</file>

<file path=xl/calcChain.xml><?xml version="1.0" encoding="utf-8"?>
<calcChain xmlns="http://schemas.openxmlformats.org/spreadsheetml/2006/main">
  <c r="O13" i="4" l="1"/>
  <c r="O7" i="4"/>
  <c r="O8" i="4"/>
  <c r="O9" i="4"/>
  <c r="O10" i="4"/>
  <c r="O11" i="4"/>
  <c r="O12" i="4"/>
  <c r="O6" i="4"/>
</calcChain>
</file>

<file path=xl/sharedStrings.xml><?xml version="1.0" encoding="utf-8"?>
<sst xmlns="http://schemas.openxmlformats.org/spreadsheetml/2006/main" count="96" uniqueCount="48">
  <si>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</si>
  <si>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</si>
  <si>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</si>
  <si>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</si>
  <si>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</si>
  <si>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</si>
  <si>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</si>
  <si>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</si>
  <si>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</si>
  <si>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</si>
  <si>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</si>
  <si>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</si>
  <si>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</si>
  <si>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</si>
  <si>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</si>
  <si>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</si>
  <si>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</si>
  <si>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</si>
  <si>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</si>
  <si>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</si>
  <si>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</si>
  <si>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</si>
  <si>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</si>
  <si>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</si>
  <si>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</si>
  <si>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</si>
  <si>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</si>
  <si>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</si>
  <si>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</si>
  <si>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</si>
  <si>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</si>
  <si>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ООО "Ульяновскоблводоканал"</t>
  </si>
  <si>
    <t>г. Димитровград</t>
  </si>
  <si>
    <t>работа</t>
  </si>
  <si>
    <t>с даты заключения договора</t>
  </si>
  <si>
    <t>42.21.23</t>
  </si>
  <si>
    <t>РКСМ- 913</t>
  </si>
  <si>
    <t>90 дней со дня заключения договора</t>
  </si>
  <si>
    <t>Техническое задание  с приложениями, сметы, проектная документация</t>
  </si>
  <si>
    <t>ФГ000002</t>
  </si>
  <si>
    <t>Строительно-монтажные работы по модернизации КНС-2</t>
  </si>
  <si>
    <t>Строительно-монтажные работы по модернизации КНС-3</t>
  </si>
  <si>
    <t>Строительно-монтажные работы по модернизации КНС-5</t>
  </si>
  <si>
    <t>Строительно-монтажные работы по модернизации КНС-6</t>
  </si>
  <si>
    <t>Строительно-монтажные работы по модернизации КНС-7</t>
  </si>
  <si>
    <t>Строительно-монтажные работы по модернизации КНС-9</t>
  </si>
  <si>
    <t>Строительно-монтажные работы по модернизации КНС-12</t>
  </si>
  <si>
    <t>Открытый конкурс в электронной форме на право заключения договора на выполнение строительно-монтажных работ по модернизации КНС  для нужд ООО "Ульяновскоблводоканал".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</si>
</sst>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8" fillId="0" borderId="0"/>
  </cellStyleXfs>
  <cellXfs count="3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left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view="pageBreakPreview" zoomScale="90" zoomScaleNormal="86" zoomScaleSheetLayoutView="90" workbookViewId="0">
      <selection activeCell="M11" sqref="M11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11.5703125" customWidth="1"/>
    <col min="6" max="6" width="43.42578125" style="2" customWidth="1"/>
    <col min="7" max="7" width="26" style="2" customWidth="1"/>
    <col min="8" max="8" width="11.28515625" style="2" customWidth="1"/>
    <col min="9" max="9" width="17.42578125" style="2" customWidth="1"/>
    <col min="10" max="10" width="15.85546875" style="2" customWidth="1"/>
    <col min="11" max="11" width="12.85546875" customWidth="1"/>
    <col min="12" max="12" width="18.855468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 x14ac:dyDescent="0.2">
      <c r="O1" s="11" t="s">
        <v>7</v>
      </c>
    </row>
    <row r="2" spans="1:16" ht="42.75" customHeight="1" x14ac:dyDescent="0.2">
      <c r="A2" s="10" t="s">
        <v>8</v>
      </c>
      <c r="B2" s="1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 x14ac:dyDescent="0.2">
      <c r="A3" s="9" t="s">
        <v>4</v>
      </c>
      <c r="B3" s="9"/>
      <c r="C3" s="8" t="s">
        <v>36</v>
      </c>
      <c r="D3" s="25" t="s">
        <v>47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6" customHeight="1" x14ac:dyDescent="0.2">
      <c r="L4" s="29" t="s">
        <v>21</v>
      </c>
      <c r="M4" s="30"/>
      <c r="N4" s="26" t="s">
        <v>19</v>
      </c>
      <c r="O4" s="26" t="s">
        <v>18</v>
      </c>
      <c r="P4" s="26" t="s">
        <v>5</v>
      </c>
    </row>
    <row r="5" spans="1:16" ht="66.75" customHeight="1" x14ac:dyDescent="0.2">
      <c r="A5" s="6" t="s">
        <v>9</v>
      </c>
      <c r="B5" s="6" t="s">
        <v>10</v>
      </c>
      <c r="C5" s="4" t="s">
        <v>16</v>
      </c>
      <c r="D5" s="4" t="s">
        <v>17</v>
      </c>
      <c r="E5" s="4" t="s">
        <v>2</v>
      </c>
      <c r="F5" s="4" t="s">
        <v>26</v>
      </c>
      <c r="G5" s="4" t="s">
        <v>0</v>
      </c>
      <c r="H5" s="4" t="s">
        <v>3</v>
      </c>
      <c r="I5" s="4" t="s">
        <v>1</v>
      </c>
      <c r="J5" s="4" t="s">
        <v>25</v>
      </c>
      <c r="K5" s="4" t="s">
        <v>20</v>
      </c>
      <c r="L5" s="14" t="s">
        <v>22</v>
      </c>
      <c r="M5" s="14" t="s">
        <v>23</v>
      </c>
      <c r="N5" s="27"/>
      <c r="O5" s="27"/>
      <c r="P5" s="27"/>
    </row>
    <row r="6" spans="1:16" ht="47.25" x14ac:dyDescent="0.2">
      <c r="A6" s="1">
        <v>1</v>
      </c>
      <c r="B6" s="19">
        <v>1</v>
      </c>
      <c r="C6" s="20" t="s">
        <v>35</v>
      </c>
      <c r="D6" s="20">
        <v>42.21</v>
      </c>
      <c r="E6" s="17" t="s">
        <v>39</v>
      </c>
      <c r="F6" s="31" t="s">
        <v>40</v>
      </c>
      <c r="G6" s="16" t="s">
        <v>38</v>
      </c>
      <c r="H6" s="16" t="s">
        <v>33</v>
      </c>
      <c r="I6" s="16" t="s">
        <v>31</v>
      </c>
      <c r="J6" s="16" t="s">
        <v>32</v>
      </c>
      <c r="K6" s="17">
        <v>1</v>
      </c>
      <c r="L6" s="18" t="s">
        <v>34</v>
      </c>
      <c r="M6" s="16" t="s">
        <v>37</v>
      </c>
      <c r="N6" s="15">
        <v>1305579</v>
      </c>
      <c r="O6" s="15">
        <f>N6</f>
        <v>1305579</v>
      </c>
      <c r="P6" s="3"/>
    </row>
    <row r="7" spans="1:16" ht="47.25" x14ac:dyDescent="0.2">
      <c r="A7" s="1">
        <v>2</v>
      </c>
      <c r="B7" s="19">
        <v>1</v>
      </c>
      <c r="C7" s="20" t="s">
        <v>35</v>
      </c>
      <c r="D7" s="20">
        <v>42.21</v>
      </c>
      <c r="E7" s="17" t="s">
        <v>39</v>
      </c>
      <c r="F7" s="31" t="s">
        <v>41</v>
      </c>
      <c r="G7" s="16" t="s">
        <v>38</v>
      </c>
      <c r="H7" s="16" t="s">
        <v>33</v>
      </c>
      <c r="I7" s="16" t="s">
        <v>31</v>
      </c>
      <c r="J7" s="16" t="s">
        <v>32</v>
      </c>
      <c r="K7" s="17">
        <v>1</v>
      </c>
      <c r="L7" s="18" t="s">
        <v>34</v>
      </c>
      <c r="M7" s="16" t="s">
        <v>37</v>
      </c>
      <c r="N7" s="15">
        <v>922088</v>
      </c>
      <c r="O7" s="15">
        <f t="shared" ref="O7:O12" si="0">N7</f>
        <v>922088</v>
      </c>
      <c r="P7" s="3"/>
    </row>
    <row r="8" spans="1:16" ht="47.25" x14ac:dyDescent="0.2">
      <c r="A8" s="1">
        <v>3</v>
      </c>
      <c r="B8" s="19">
        <v>1</v>
      </c>
      <c r="C8" s="20" t="s">
        <v>35</v>
      </c>
      <c r="D8" s="20">
        <v>42.21</v>
      </c>
      <c r="E8" s="17" t="s">
        <v>39</v>
      </c>
      <c r="F8" s="31" t="s">
        <v>42</v>
      </c>
      <c r="G8" s="16" t="s">
        <v>38</v>
      </c>
      <c r="H8" s="16" t="s">
        <v>33</v>
      </c>
      <c r="I8" s="16" t="s">
        <v>31</v>
      </c>
      <c r="J8" s="16" t="s">
        <v>32</v>
      </c>
      <c r="K8" s="17">
        <v>1</v>
      </c>
      <c r="L8" s="18" t="s">
        <v>34</v>
      </c>
      <c r="M8" s="16" t="s">
        <v>37</v>
      </c>
      <c r="N8" s="15">
        <v>1261599.2</v>
      </c>
      <c r="O8" s="15">
        <f t="shared" si="0"/>
        <v>1261599.2</v>
      </c>
      <c r="P8" s="3"/>
    </row>
    <row r="9" spans="1:16" ht="47.25" x14ac:dyDescent="0.2">
      <c r="A9" s="1">
        <v>4</v>
      </c>
      <c r="B9" s="19">
        <v>1</v>
      </c>
      <c r="C9" s="20" t="s">
        <v>35</v>
      </c>
      <c r="D9" s="20">
        <v>42.21</v>
      </c>
      <c r="E9" s="17" t="s">
        <v>39</v>
      </c>
      <c r="F9" s="31" t="s">
        <v>43</v>
      </c>
      <c r="G9" s="16" t="s">
        <v>38</v>
      </c>
      <c r="H9" s="16" t="s">
        <v>33</v>
      </c>
      <c r="I9" s="16" t="s">
        <v>31</v>
      </c>
      <c r="J9" s="16" t="s">
        <v>32</v>
      </c>
      <c r="K9" s="17">
        <v>1</v>
      </c>
      <c r="L9" s="18" t="s">
        <v>34</v>
      </c>
      <c r="M9" s="16" t="s">
        <v>37</v>
      </c>
      <c r="N9" s="15">
        <v>1372967.2</v>
      </c>
      <c r="O9" s="15">
        <f t="shared" si="0"/>
        <v>1372967.2</v>
      </c>
      <c r="P9" s="3"/>
    </row>
    <row r="10" spans="1:16" ht="47.25" x14ac:dyDescent="0.2">
      <c r="A10" s="1">
        <v>5</v>
      </c>
      <c r="B10" s="19">
        <v>1</v>
      </c>
      <c r="C10" s="20" t="s">
        <v>35</v>
      </c>
      <c r="D10" s="20">
        <v>42.21</v>
      </c>
      <c r="E10" s="17" t="s">
        <v>39</v>
      </c>
      <c r="F10" s="31" t="s">
        <v>44</v>
      </c>
      <c r="G10" s="16" t="s">
        <v>38</v>
      </c>
      <c r="H10" s="16" t="s">
        <v>33</v>
      </c>
      <c r="I10" s="16" t="s">
        <v>31</v>
      </c>
      <c r="J10" s="16" t="s">
        <v>32</v>
      </c>
      <c r="K10" s="17">
        <v>1</v>
      </c>
      <c r="L10" s="18" t="s">
        <v>34</v>
      </c>
      <c r="M10" s="16" t="s">
        <v>37</v>
      </c>
      <c r="N10" s="15">
        <v>1267668</v>
      </c>
      <c r="O10" s="15">
        <f t="shared" si="0"/>
        <v>1267668</v>
      </c>
      <c r="P10" s="3"/>
    </row>
    <row r="11" spans="1:16" ht="47.25" x14ac:dyDescent="0.2">
      <c r="A11" s="1">
        <v>6</v>
      </c>
      <c r="B11" s="19">
        <v>1</v>
      </c>
      <c r="C11" s="20" t="s">
        <v>35</v>
      </c>
      <c r="D11" s="20">
        <v>42.21</v>
      </c>
      <c r="E11" s="17" t="s">
        <v>39</v>
      </c>
      <c r="F11" s="31" t="s">
        <v>45</v>
      </c>
      <c r="G11" s="16" t="s">
        <v>38</v>
      </c>
      <c r="H11" s="16" t="s">
        <v>33</v>
      </c>
      <c r="I11" s="16" t="s">
        <v>31</v>
      </c>
      <c r="J11" s="16" t="s">
        <v>32</v>
      </c>
      <c r="K11" s="17">
        <v>1</v>
      </c>
      <c r="L11" s="18" t="s">
        <v>34</v>
      </c>
      <c r="M11" s="16" t="s">
        <v>37</v>
      </c>
      <c r="N11" s="15">
        <v>1478894.4</v>
      </c>
      <c r="O11" s="15">
        <f t="shared" si="0"/>
        <v>1478894.4</v>
      </c>
      <c r="P11" s="3"/>
    </row>
    <row r="12" spans="1:16" ht="47.25" x14ac:dyDescent="0.2">
      <c r="A12" s="1">
        <v>7</v>
      </c>
      <c r="B12" s="19">
        <v>1</v>
      </c>
      <c r="C12" s="20" t="s">
        <v>35</v>
      </c>
      <c r="D12" s="20">
        <v>42.21</v>
      </c>
      <c r="E12" s="17" t="s">
        <v>39</v>
      </c>
      <c r="F12" s="31" t="s">
        <v>46</v>
      </c>
      <c r="G12" s="16" t="s">
        <v>38</v>
      </c>
      <c r="H12" s="16" t="s">
        <v>33</v>
      </c>
      <c r="I12" s="16" t="s">
        <v>31</v>
      </c>
      <c r="J12" s="16" t="s">
        <v>32</v>
      </c>
      <c r="K12" s="17">
        <v>1</v>
      </c>
      <c r="L12" s="18" t="s">
        <v>34</v>
      </c>
      <c r="M12" s="16" t="s">
        <v>37</v>
      </c>
      <c r="N12" s="15">
        <v>2600928.7999999998</v>
      </c>
      <c r="O12" s="15">
        <f t="shared" si="0"/>
        <v>2600928.7999999998</v>
      </c>
      <c r="P12" s="3"/>
    </row>
    <row r="13" spans="1:16" ht="20.25" customHeight="1" x14ac:dyDescent="0.2">
      <c r="A13" s="28" t="s">
        <v>24</v>
      </c>
      <c r="B13" s="28"/>
      <c r="C13" s="28"/>
      <c r="D13" s="28"/>
      <c r="E13" s="28"/>
      <c r="F13" s="28"/>
      <c r="G13" s="28"/>
      <c r="H13" s="28"/>
      <c r="I13" s="28"/>
      <c r="J13" s="28"/>
      <c r="K13" s="5"/>
      <c r="L13" s="5"/>
      <c r="M13" s="5"/>
      <c r="N13" s="7"/>
      <c r="O13" s="7">
        <f>SUM(O6:O12)</f>
        <v>10209724.600000001</v>
      </c>
      <c r="P13" s="7"/>
    </row>
    <row r="15" spans="1:16" ht="74.25" customHeight="1" x14ac:dyDescent="0.2">
      <c r="A15" s="21" t="s">
        <v>15</v>
      </c>
      <c r="B15" s="21"/>
      <c r="C15" s="21"/>
      <c r="D15" s="24" t="s">
        <v>6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6" ht="59.25" customHeight="1" x14ac:dyDescent="0.2">
      <c r="A16" s="21" t="s">
        <v>11</v>
      </c>
      <c r="B16" s="21"/>
      <c r="C16" s="21"/>
      <c r="D16" s="24" t="s">
        <v>27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 ht="54" customHeight="1" x14ac:dyDescent="0.2">
      <c r="A17" s="21" t="s">
        <v>13</v>
      </c>
      <c r="B17" s="21"/>
      <c r="C17" s="21"/>
      <c r="D17" s="24" t="s">
        <v>12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ht="47.25" customHeight="1" x14ac:dyDescent="0.2">
      <c r="A18" s="21" t="s">
        <v>29</v>
      </c>
      <c r="B18" s="21"/>
      <c r="C18" s="21"/>
      <c r="D18" s="24" t="s">
        <v>28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ht="309" customHeight="1" x14ac:dyDescent="0.2">
      <c r="A19" s="22" t="s">
        <v>14</v>
      </c>
      <c r="B19" s="22"/>
      <c r="C19" s="22"/>
      <c r="D19" s="23" t="s">
        <v>30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" x14ac:dyDescent="0.25">
      <c r="C20" s="12"/>
      <c r="D20" s="12"/>
      <c r="E20" s="12"/>
      <c r="F20" s="13"/>
      <c r="G20" s="13"/>
      <c r="H20" s="13"/>
      <c r="I20" s="13"/>
    </row>
  </sheetData>
  <mergeCells count="16">
    <mergeCell ref="D3:P3"/>
    <mergeCell ref="P4:P5"/>
    <mergeCell ref="A15:C15"/>
    <mergeCell ref="A17:C17"/>
    <mergeCell ref="A13:J13"/>
    <mergeCell ref="D15:P15"/>
    <mergeCell ref="N4:N5"/>
    <mergeCell ref="O4:O5"/>
    <mergeCell ref="L4:M4"/>
    <mergeCell ref="A18:C18"/>
    <mergeCell ref="A16:C16"/>
    <mergeCell ref="A19:C19"/>
    <mergeCell ref="D19:P19"/>
    <mergeCell ref="D16:P16"/>
    <mergeCell ref="D17:P17"/>
    <mergeCell ref="D18:P1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2019-04-09T14:49:17Z</dcterms:modified>
</cp:coreProperties>
</file>